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M55" i="1" l="1"/>
  <c r="K55" i="1"/>
  <c r="I55" i="1"/>
  <c r="G55" i="1"/>
  <c r="L55" i="1"/>
  <c r="E55" i="1"/>
  <c r="D55" i="1"/>
  <c r="C55" i="1"/>
  <c r="M34" i="1"/>
  <c r="M32" i="1"/>
  <c r="L32" i="1"/>
  <c r="M31" i="1"/>
  <c r="L31" i="1"/>
  <c r="D15" i="1"/>
  <c r="M10" i="1"/>
  <c r="L10" i="1"/>
  <c r="M54" i="1" l="1"/>
  <c r="K54" i="1"/>
  <c r="J54" i="1"/>
  <c r="I54" i="1"/>
  <c r="H54" i="1"/>
  <c r="G54" i="1"/>
  <c r="F54" i="1"/>
  <c r="E54" i="1"/>
  <c r="D54" i="1"/>
  <c r="C54" i="1"/>
  <c r="M41" i="1"/>
  <c r="L41" i="1"/>
  <c r="J41" i="1"/>
  <c r="H41" i="1"/>
  <c r="K41" i="1"/>
  <c r="I41" i="1"/>
  <c r="G41" i="1"/>
  <c r="F41" i="1"/>
  <c r="E41" i="1"/>
  <c r="D41" i="1"/>
  <c r="C41" i="1"/>
  <c r="B41" i="1"/>
  <c r="J37" i="1"/>
  <c r="K37" i="1"/>
  <c r="I37" i="1"/>
  <c r="H37" i="1"/>
  <c r="G37" i="1"/>
  <c r="F37" i="1"/>
  <c r="E37" i="1"/>
  <c r="D37" i="1"/>
  <c r="C37" i="1"/>
  <c r="B37" i="1"/>
  <c r="B55" i="1" l="1"/>
  <c r="L54" i="1"/>
  <c r="L37" i="1"/>
  <c r="M37" i="1"/>
  <c r="K19" i="1"/>
  <c r="J19" i="1"/>
  <c r="I19" i="1"/>
  <c r="H19" i="1"/>
  <c r="G19" i="1"/>
  <c r="F19" i="1"/>
  <c r="M19" i="1"/>
  <c r="L19" i="1"/>
  <c r="M15" i="1"/>
  <c r="K15" i="1"/>
  <c r="H15" i="1"/>
  <c r="J15" i="1"/>
  <c r="I15" i="1"/>
  <c r="G15" i="1"/>
  <c r="F15" i="1"/>
  <c r="C15" i="1"/>
  <c r="B15" i="1"/>
  <c r="L15" i="1" l="1"/>
</calcChain>
</file>

<file path=xl/sharedStrings.xml><?xml version="1.0" encoding="utf-8"?>
<sst xmlns="http://schemas.openxmlformats.org/spreadsheetml/2006/main" count="327" uniqueCount="44">
  <si>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</si>
  <si>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</si>
  <si>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</si>
  <si>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</si>
  <si>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</si>
  <si>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</si>
  <si>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</si>
  <si>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</si>
  <si>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</si>
  <si>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</si>
  <si>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</si>
  <si>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</si>
  <si>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</si>
  <si>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</si>
  <si>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</si>
  <si>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</si>
  <si>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</si>
  <si>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</si>
  <si>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</si>
  <si>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</si>
  <si>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</si>
  <si>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</si>
  <si>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</si>
  <si>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</si>
  <si>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</si>
  <si>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</si>
  <si>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</si>
  <si>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</si>
  <si>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</si>
  <si>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</si>
  <si>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</si>
  <si>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</si>
  <si>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>5) ยุทธศาสตร์การพัฒนาด้านการอนุรักษ์ฟื้นฟูภูมิปัญญาศิลปวัฒนธรรมท้องถิ่น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</si>
  <si>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</si>
  <si>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</si>
  <si>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</si>
  <si>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</si>
  <si>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</si>
  <si>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</si>
  <si>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</si>
  <si>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</si>
  <si>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</si>
  <si>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>แผนพัฒนาท้องถิ่น (พ.ศ.2561 - 2565) เพิ่มเติมฉบับที่  1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</si>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</sst>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topLeftCell="A37" zoomScale="110" zoomScaleSheetLayoutView="110" workbookViewId="0">
      <selection activeCell="M12" sqref="M12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37</v>
      </c>
    </row>
    <row r="2" spans="1:13" s="3" customFormat="1" ht="20.25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s="3" customFormat="1" ht="20.25" x14ac:dyDescent="0.3">
      <c r="A3" s="47" t="s">
        <v>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3" customFormat="1" ht="20.25" x14ac:dyDescent="0.3">
      <c r="A4" s="47" t="s">
        <v>12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s="3" customFormat="1" ht="20.2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s="6" customFormat="1" ht="19.5" x14ac:dyDescent="0.3">
      <c r="A6" s="43" t="s">
        <v>1</v>
      </c>
      <c r="B6" s="46" t="s">
        <v>2</v>
      </c>
      <c r="C6" s="46"/>
      <c r="D6" s="46" t="s">
        <v>3</v>
      </c>
      <c r="E6" s="46"/>
      <c r="F6" s="46" t="s">
        <v>4</v>
      </c>
      <c r="G6" s="46"/>
      <c r="H6" s="46" t="s">
        <v>5</v>
      </c>
      <c r="I6" s="46"/>
      <c r="J6" s="46" t="s">
        <v>38</v>
      </c>
      <c r="K6" s="46"/>
      <c r="L6" s="41" t="s">
        <v>39</v>
      </c>
      <c r="M6" s="42"/>
    </row>
    <row r="7" spans="1:13" s="6" customFormat="1" ht="19.5" x14ac:dyDescent="0.3">
      <c r="A7" s="44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45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43</v>
      </c>
      <c r="C10" s="49" t="s">
        <v>40</v>
      </c>
      <c r="D10" s="18" t="s">
        <v>40</v>
      </c>
      <c r="E10" s="18" t="s">
        <v>40</v>
      </c>
      <c r="F10" s="18">
        <v>124</v>
      </c>
      <c r="G10" s="19">
        <v>63727200</v>
      </c>
      <c r="H10" s="18">
        <v>124</v>
      </c>
      <c r="I10" s="19">
        <v>63727200</v>
      </c>
      <c r="J10" s="18">
        <v>124</v>
      </c>
      <c r="K10" s="19">
        <v>63727200</v>
      </c>
      <c r="L10" s="18">
        <f>F10+H10+J10</f>
        <v>372</v>
      </c>
      <c r="M10" s="19">
        <f>G10+I10+K10</f>
        <v>191181600</v>
      </c>
    </row>
    <row r="11" spans="1:13" s="6" customFormat="1" ht="19.5" x14ac:dyDescent="0.3">
      <c r="A11" s="20" t="s">
        <v>15</v>
      </c>
      <c r="B11" s="21" t="s">
        <v>40</v>
      </c>
      <c r="C11" s="21" t="s">
        <v>40</v>
      </c>
      <c r="D11" s="21" t="s">
        <v>40</v>
      </c>
      <c r="E11" s="38" t="s">
        <v>40</v>
      </c>
      <c r="F11" s="21" t="s">
        <v>40</v>
      </c>
      <c r="G11" s="38" t="s">
        <v>40</v>
      </c>
      <c r="H11" s="21" t="s">
        <v>40</v>
      </c>
      <c r="I11" s="38" t="s">
        <v>40</v>
      </c>
      <c r="J11" s="21" t="s">
        <v>40</v>
      </c>
      <c r="K11" s="38" t="s">
        <v>40</v>
      </c>
      <c r="L11" s="21" t="s">
        <v>40</v>
      </c>
      <c r="M11" s="38" t="s">
        <v>40</v>
      </c>
    </row>
    <row r="12" spans="1:13" s="6" customFormat="1" ht="19.5" x14ac:dyDescent="0.3">
      <c r="A12" s="22" t="s">
        <v>16</v>
      </c>
      <c r="B12" s="21" t="s">
        <v>40</v>
      </c>
      <c r="C12" s="21" t="s">
        <v>40</v>
      </c>
      <c r="D12" s="21" t="s">
        <v>40</v>
      </c>
      <c r="E12" s="38" t="s">
        <v>40</v>
      </c>
      <c r="F12" s="21" t="s">
        <v>40</v>
      </c>
      <c r="G12" s="38" t="s">
        <v>40</v>
      </c>
      <c r="H12" s="21" t="s">
        <v>40</v>
      </c>
      <c r="I12" s="38" t="s">
        <v>40</v>
      </c>
      <c r="J12" s="21" t="s">
        <v>40</v>
      </c>
      <c r="K12" s="38" t="s">
        <v>40</v>
      </c>
      <c r="L12" s="21" t="s">
        <v>40</v>
      </c>
      <c r="M12" s="38" t="s">
        <v>40</v>
      </c>
    </row>
    <row r="13" spans="1:13" s="6" customFormat="1" ht="19.5" x14ac:dyDescent="0.3">
      <c r="A13" s="20" t="s">
        <v>17</v>
      </c>
      <c r="B13" s="21" t="s">
        <v>40</v>
      </c>
      <c r="C13" s="21" t="s">
        <v>40</v>
      </c>
      <c r="D13" s="21" t="s">
        <v>40</v>
      </c>
      <c r="E13" s="38" t="s">
        <v>40</v>
      </c>
      <c r="F13" s="21" t="s">
        <v>40</v>
      </c>
      <c r="G13" s="38" t="s">
        <v>40</v>
      </c>
      <c r="H13" s="21" t="s">
        <v>40</v>
      </c>
      <c r="I13" s="38" t="s">
        <v>40</v>
      </c>
      <c r="J13" s="21" t="s">
        <v>40</v>
      </c>
      <c r="K13" s="38" t="s">
        <v>40</v>
      </c>
      <c r="L13" s="21" t="s">
        <v>40</v>
      </c>
      <c r="M13" s="38" t="s">
        <v>40</v>
      </c>
    </row>
    <row r="14" spans="1:13" s="6" customFormat="1" ht="19.5" x14ac:dyDescent="0.3">
      <c r="A14" s="20" t="s">
        <v>18</v>
      </c>
      <c r="B14" s="21" t="s">
        <v>40</v>
      </c>
      <c r="C14" s="21" t="s">
        <v>40</v>
      </c>
      <c r="D14" s="21" t="s">
        <v>40</v>
      </c>
      <c r="E14" s="38" t="s">
        <v>40</v>
      </c>
      <c r="F14" s="21" t="s">
        <v>40</v>
      </c>
      <c r="G14" s="38" t="s">
        <v>40</v>
      </c>
      <c r="H14" s="21" t="s">
        <v>40</v>
      </c>
      <c r="I14" s="38" t="s">
        <v>40</v>
      </c>
      <c r="J14" s="21" t="s">
        <v>40</v>
      </c>
      <c r="K14" s="38" t="s">
        <v>40</v>
      </c>
      <c r="L14" s="21" t="s">
        <v>40</v>
      </c>
      <c r="M14" s="38" t="s">
        <v>40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50" t="str">
        <f>C10</f>
        <v xml:space="preserve">  -</v>
      </c>
      <c r="D15" s="50" t="str">
        <f>D10</f>
        <v xml:space="preserve">  -</v>
      </c>
      <c r="E15" s="51" t="s">
        <v>40</v>
      </c>
      <c r="F15" s="24">
        <f t="shared" ref="F15:M15" si="0">SUM(F10:F14)</f>
        <v>124</v>
      </c>
      <c r="G15" s="25">
        <f t="shared" si="0"/>
        <v>63727200</v>
      </c>
      <c r="H15" s="24">
        <f t="shared" si="0"/>
        <v>124</v>
      </c>
      <c r="I15" s="25">
        <f t="shared" si="0"/>
        <v>63727200</v>
      </c>
      <c r="J15" s="25">
        <f t="shared" si="0"/>
        <v>124</v>
      </c>
      <c r="K15" s="25">
        <f t="shared" si="0"/>
        <v>63727200</v>
      </c>
      <c r="L15" s="24">
        <f t="shared" si="0"/>
        <v>372</v>
      </c>
      <c r="M15" s="25">
        <f t="shared" si="0"/>
        <v>191181600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40</v>
      </c>
      <c r="C17" s="18" t="s">
        <v>40</v>
      </c>
      <c r="D17" s="18" t="s">
        <v>40</v>
      </c>
      <c r="E17" s="18" t="s">
        <v>40</v>
      </c>
      <c r="F17" s="18" t="s">
        <v>40</v>
      </c>
      <c r="G17" s="18" t="s">
        <v>40</v>
      </c>
      <c r="H17" s="18" t="s">
        <v>40</v>
      </c>
      <c r="I17" s="18" t="s">
        <v>40</v>
      </c>
      <c r="J17" s="18" t="s">
        <v>40</v>
      </c>
      <c r="K17" s="18" t="s">
        <v>40</v>
      </c>
      <c r="L17" s="18" t="s">
        <v>40</v>
      </c>
      <c r="M17" s="54" t="s">
        <v>40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40</v>
      </c>
      <c r="C19" s="24" t="s">
        <v>40</v>
      </c>
      <c r="D19" s="24" t="s">
        <v>40</v>
      </c>
      <c r="E19" s="24" t="s">
        <v>40</v>
      </c>
      <c r="F19" s="24" t="str">
        <f t="shared" ref="F19:M19" si="1">F17</f>
        <v xml:space="preserve">  -</v>
      </c>
      <c r="G19" s="25" t="str">
        <f t="shared" si="1"/>
        <v xml:space="preserve">  -</v>
      </c>
      <c r="H19" s="24" t="str">
        <f t="shared" si="1"/>
        <v xml:space="preserve">  -</v>
      </c>
      <c r="I19" s="25" t="str">
        <f t="shared" si="1"/>
        <v xml:space="preserve">  -</v>
      </c>
      <c r="J19" s="25" t="str">
        <f t="shared" si="1"/>
        <v xml:space="preserve">  -</v>
      </c>
      <c r="K19" s="25" t="str">
        <f t="shared" si="1"/>
        <v xml:space="preserve">  -</v>
      </c>
      <c r="L19" s="24" t="str">
        <f t="shared" si="1"/>
        <v xml:space="preserve">  -</v>
      </c>
      <c r="M19" s="50" t="str">
        <f t="shared" si="1"/>
        <v xml:space="preserve">  -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40"/>
      <c r="M23" s="39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43" t="s">
        <v>1</v>
      </c>
      <c r="B25" s="46" t="s">
        <v>2</v>
      </c>
      <c r="C25" s="46"/>
      <c r="D25" s="46" t="s">
        <v>3</v>
      </c>
      <c r="E25" s="46"/>
      <c r="F25" s="46" t="s">
        <v>4</v>
      </c>
      <c r="G25" s="46"/>
      <c r="H25" s="46" t="s">
        <v>5</v>
      </c>
      <c r="I25" s="46"/>
      <c r="J25" s="46" t="s">
        <v>38</v>
      </c>
      <c r="K25" s="46"/>
      <c r="L25" s="41" t="s">
        <v>39</v>
      </c>
      <c r="M25" s="42"/>
    </row>
    <row r="26" spans="1:13" s="6" customFormat="1" ht="19.5" x14ac:dyDescent="0.3">
      <c r="A26" s="44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45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6"/>
    </row>
    <row r="29" spans="1:13" s="6" customFormat="1" ht="19.5" x14ac:dyDescent="0.3">
      <c r="A29" s="17" t="s">
        <v>22</v>
      </c>
      <c r="B29" s="18" t="s">
        <v>43</v>
      </c>
      <c r="C29" s="18" t="s">
        <v>43</v>
      </c>
      <c r="D29" s="18" t="s">
        <v>43</v>
      </c>
      <c r="E29" s="18" t="s">
        <v>43</v>
      </c>
      <c r="F29" s="18" t="s">
        <v>43</v>
      </c>
      <c r="G29" s="18" t="s">
        <v>43</v>
      </c>
      <c r="H29" s="18" t="s">
        <v>43</v>
      </c>
      <c r="I29" s="18" t="s">
        <v>43</v>
      </c>
      <c r="J29" s="18" t="s">
        <v>43</v>
      </c>
      <c r="K29" s="18" t="s">
        <v>43</v>
      </c>
      <c r="L29" s="18" t="s">
        <v>43</v>
      </c>
      <c r="M29" s="18" t="s">
        <v>43</v>
      </c>
    </row>
    <row r="30" spans="1:13" s="6" customFormat="1" ht="19.5" x14ac:dyDescent="0.3">
      <c r="A30" s="17" t="s">
        <v>23</v>
      </c>
      <c r="B30" s="18" t="s">
        <v>43</v>
      </c>
      <c r="C30" s="18" t="s">
        <v>43</v>
      </c>
      <c r="D30" s="18" t="s">
        <v>43</v>
      </c>
      <c r="E30" s="18" t="s">
        <v>43</v>
      </c>
      <c r="F30" s="18" t="s">
        <v>43</v>
      </c>
      <c r="G30" s="18" t="s">
        <v>43</v>
      </c>
      <c r="H30" s="18" t="s">
        <v>43</v>
      </c>
      <c r="I30" s="18" t="s">
        <v>43</v>
      </c>
      <c r="J30" s="18" t="s">
        <v>43</v>
      </c>
      <c r="K30" s="18" t="s">
        <v>43</v>
      </c>
      <c r="L30" s="18" t="s">
        <v>43</v>
      </c>
      <c r="M30" s="18" t="s">
        <v>43</v>
      </c>
    </row>
    <row r="31" spans="1:13" s="6" customFormat="1" ht="19.5" x14ac:dyDescent="0.3">
      <c r="A31" s="17" t="s">
        <v>24</v>
      </c>
      <c r="B31" s="18" t="s">
        <v>43</v>
      </c>
      <c r="C31" s="18" t="s">
        <v>43</v>
      </c>
      <c r="D31" s="18" t="s">
        <v>43</v>
      </c>
      <c r="E31" s="18" t="s">
        <v>43</v>
      </c>
      <c r="F31" s="18">
        <v>3</v>
      </c>
      <c r="G31" s="19">
        <v>180000</v>
      </c>
      <c r="H31" s="18">
        <v>3</v>
      </c>
      <c r="I31" s="19">
        <v>180000</v>
      </c>
      <c r="J31" s="18">
        <v>3</v>
      </c>
      <c r="K31" s="19">
        <v>180000</v>
      </c>
      <c r="L31" s="18">
        <f>F31+H31+J31</f>
        <v>9</v>
      </c>
      <c r="M31" s="19">
        <f>G31+I31+K31</f>
        <v>540000</v>
      </c>
    </row>
    <row r="32" spans="1:13" s="6" customFormat="1" ht="31.5" x14ac:dyDescent="0.3">
      <c r="A32" s="17" t="s">
        <v>25</v>
      </c>
      <c r="B32" s="18" t="s">
        <v>43</v>
      </c>
      <c r="C32" s="18" t="s">
        <v>43</v>
      </c>
      <c r="D32" s="18" t="s">
        <v>43</v>
      </c>
      <c r="E32" s="18" t="s">
        <v>43</v>
      </c>
      <c r="F32" s="18">
        <v>2</v>
      </c>
      <c r="G32" s="19">
        <v>150000</v>
      </c>
      <c r="H32" s="18">
        <v>2</v>
      </c>
      <c r="I32" s="19">
        <v>150000</v>
      </c>
      <c r="J32" s="18">
        <v>2</v>
      </c>
      <c r="K32" s="19">
        <v>150000</v>
      </c>
      <c r="L32" s="18">
        <f>F32+H32+J32</f>
        <v>6</v>
      </c>
      <c r="M32" s="19">
        <f>G32+I32+K32</f>
        <v>450000</v>
      </c>
    </row>
    <row r="33" spans="1:13" s="6" customFormat="1" ht="19.5" x14ac:dyDescent="0.3">
      <c r="A33" s="17" t="s">
        <v>26</v>
      </c>
      <c r="B33" s="18" t="s">
        <v>43</v>
      </c>
      <c r="C33" s="18" t="s">
        <v>43</v>
      </c>
      <c r="D33" s="18" t="s">
        <v>43</v>
      </c>
      <c r="E33" s="18" t="s">
        <v>43</v>
      </c>
      <c r="F33" s="18" t="s">
        <v>43</v>
      </c>
      <c r="G33" s="18" t="s">
        <v>43</v>
      </c>
      <c r="H33" s="18" t="s">
        <v>43</v>
      </c>
      <c r="I33" s="18" t="s">
        <v>43</v>
      </c>
      <c r="J33" s="18" t="s">
        <v>43</v>
      </c>
      <c r="K33" s="18" t="s">
        <v>43</v>
      </c>
      <c r="L33" s="18" t="s">
        <v>43</v>
      </c>
      <c r="M33" s="18" t="s">
        <v>43</v>
      </c>
    </row>
    <row r="34" spans="1:13" s="6" customFormat="1" ht="19.5" x14ac:dyDescent="0.3">
      <c r="A34" s="17" t="s">
        <v>27</v>
      </c>
      <c r="B34" s="18">
        <v>1</v>
      </c>
      <c r="C34" s="52">
        <v>75000</v>
      </c>
      <c r="D34" s="18">
        <v>1</v>
      </c>
      <c r="E34" s="52">
        <v>75000</v>
      </c>
      <c r="F34" s="18">
        <v>1</v>
      </c>
      <c r="G34" s="52">
        <v>75000</v>
      </c>
      <c r="H34" s="18">
        <v>1</v>
      </c>
      <c r="I34" s="52">
        <v>75000</v>
      </c>
      <c r="J34" s="18">
        <v>1</v>
      </c>
      <c r="K34" s="52">
        <v>75000</v>
      </c>
      <c r="L34" s="18">
        <v>5</v>
      </c>
      <c r="M34" s="52">
        <f>C34+E34+G34+I34+K34</f>
        <v>375000</v>
      </c>
    </row>
    <row r="35" spans="1:13" s="6" customFormat="1" ht="20.25" customHeight="1" x14ac:dyDescent="0.3">
      <c r="A35" s="17" t="s">
        <v>28</v>
      </c>
      <c r="B35" s="18" t="s">
        <v>43</v>
      </c>
      <c r="C35" s="18" t="s">
        <v>43</v>
      </c>
      <c r="D35" s="18" t="s">
        <v>43</v>
      </c>
      <c r="E35" s="18" t="s">
        <v>43</v>
      </c>
      <c r="F35" s="18" t="s">
        <v>43</v>
      </c>
      <c r="G35" s="18" t="s">
        <v>43</v>
      </c>
      <c r="H35" s="18" t="s">
        <v>43</v>
      </c>
      <c r="I35" s="18" t="s">
        <v>43</v>
      </c>
      <c r="J35" s="18" t="s">
        <v>43</v>
      </c>
      <c r="K35" s="18" t="s">
        <v>43</v>
      </c>
      <c r="L35" s="18" t="s">
        <v>43</v>
      </c>
      <c r="M35" s="18" t="s">
        <v>43</v>
      </c>
    </row>
    <row r="36" spans="1:13" s="6" customFormat="1" ht="20.25" customHeight="1" x14ac:dyDescent="0.3">
      <c r="A36" s="17" t="s">
        <v>41</v>
      </c>
      <c r="B36" s="18" t="s">
        <v>43</v>
      </c>
      <c r="C36" s="18" t="s">
        <v>43</v>
      </c>
      <c r="D36" s="18" t="s">
        <v>43</v>
      </c>
      <c r="E36" s="18" t="s">
        <v>43</v>
      </c>
      <c r="F36" s="18" t="s">
        <v>43</v>
      </c>
      <c r="G36" s="18" t="s">
        <v>43</v>
      </c>
      <c r="H36" s="18" t="s">
        <v>43</v>
      </c>
      <c r="I36" s="18" t="s">
        <v>43</v>
      </c>
      <c r="J36" s="18" t="s">
        <v>43</v>
      </c>
      <c r="K36" s="18" t="s">
        <v>43</v>
      </c>
      <c r="L36" s="18" t="s">
        <v>43</v>
      </c>
      <c r="M36" s="18" t="s">
        <v>43</v>
      </c>
    </row>
    <row r="37" spans="1:13" s="6" customFormat="1" ht="19.5" x14ac:dyDescent="0.3">
      <c r="A37" s="23" t="s">
        <v>11</v>
      </c>
      <c r="B37" s="24">
        <f t="shared" ref="B37:M37" si="2">SUM(B29:B36)</f>
        <v>1</v>
      </c>
      <c r="C37" s="25">
        <f t="shared" si="2"/>
        <v>75000</v>
      </c>
      <c r="D37" s="24">
        <f t="shared" si="2"/>
        <v>1</v>
      </c>
      <c r="E37" s="25">
        <f t="shared" si="2"/>
        <v>75000</v>
      </c>
      <c r="F37" s="24">
        <f t="shared" si="2"/>
        <v>6</v>
      </c>
      <c r="G37" s="25">
        <f t="shared" si="2"/>
        <v>405000</v>
      </c>
      <c r="H37" s="24">
        <f t="shared" si="2"/>
        <v>6</v>
      </c>
      <c r="I37" s="25">
        <f t="shared" si="2"/>
        <v>405000</v>
      </c>
      <c r="J37" s="25">
        <f t="shared" si="2"/>
        <v>6</v>
      </c>
      <c r="K37" s="25">
        <f t="shared" si="2"/>
        <v>405000</v>
      </c>
      <c r="L37" s="24">
        <f t="shared" si="2"/>
        <v>20</v>
      </c>
      <c r="M37" s="25">
        <f t="shared" si="2"/>
        <v>1365000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43</v>
      </c>
      <c r="C39" s="18" t="s">
        <v>43</v>
      </c>
      <c r="D39" s="18" t="s">
        <v>43</v>
      </c>
      <c r="E39" s="18" t="s">
        <v>43</v>
      </c>
      <c r="F39" s="18" t="s">
        <v>43</v>
      </c>
      <c r="G39" s="18" t="s">
        <v>43</v>
      </c>
      <c r="H39" s="18" t="s">
        <v>43</v>
      </c>
      <c r="I39" s="18" t="s">
        <v>43</v>
      </c>
      <c r="J39" s="18" t="s">
        <v>43</v>
      </c>
      <c r="K39" s="18" t="s">
        <v>43</v>
      </c>
      <c r="L39" s="18" t="s">
        <v>43</v>
      </c>
      <c r="M39" s="18" t="s">
        <v>43</v>
      </c>
    </row>
    <row r="40" spans="1:13" s="6" customFormat="1" ht="31.5" x14ac:dyDescent="0.3">
      <c r="A40" s="17" t="s">
        <v>31</v>
      </c>
      <c r="B40" s="18" t="s">
        <v>43</v>
      </c>
      <c r="C40" s="18" t="s">
        <v>43</v>
      </c>
      <c r="D40" s="18" t="s">
        <v>43</v>
      </c>
      <c r="E40" s="18" t="s">
        <v>43</v>
      </c>
      <c r="F40" s="18" t="s">
        <v>43</v>
      </c>
      <c r="G40" s="18" t="s">
        <v>43</v>
      </c>
      <c r="H40" s="18" t="s">
        <v>43</v>
      </c>
      <c r="I40" s="18" t="s">
        <v>43</v>
      </c>
      <c r="J40" s="18" t="s">
        <v>43</v>
      </c>
      <c r="K40" s="18" t="s">
        <v>43</v>
      </c>
      <c r="L40" s="18" t="s">
        <v>43</v>
      </c>
      <c r="M40" s="18" t="s">
        <v>43</v>
      </c>
    </row>
    <row r="41" spans="1:13" s="6" customFormat="1" ht="19.5" x14ac:dyDescent="0.3">
      <c r="A41" s="23" t="s">
        <v>11</v>
      </c>
      <c r="B41" s="24">
        <f t="shared" ref="B41:M41" si="3">SUM(B39:B40)</f>
        <v>0</v>
      </c>
      <c r="C41" s="25">
        <f t="shared" si="3"/>
        <v>0</v>
      </c>
      <c r="D41" s="24">
        <f t="shared" si="3"/>
        <v>0</v>
      </c>
      <c r="E41" s="25">
        <f t="shared" si="3"/>
        <v>0</v>
      </c>
      <c r="F41" s="24">
        <f t="shared" si="3"/>
        <v>0</v>
      </c>
      <c r="G41" s="25">
        <f t="shared" si="3"/>
        <v>0</v>
      </c>
      <c r="H41" s="24">
        <f t="shared" si="3"/>
        <v>0</v>
      </c>
      <c r="I41" s="25">
        <f t="shared" si="3"/>
        <v>0</v>
      </c>
      <c r="J41" s="24">
        <f t="shared" si="3"/>
        <v>0</v>
      </c>
      <c r="K41" s="25">
        <f t="shared" si="3"/>
        <v>0</v>
      </c>
      <c r="L41" s="24">
        <f t="shared" si="3"/>
        <v>0</v>
      </c>
      <c r="M41" s="25">
        <f t="shared" si="3"/>
        <v>0</v>
      </c>
    </row>
    <row r="42" spans="1:13" s="6" customFormat="1" ht="19.5" x14ac:dyDescent="0.3">
      <c r="A42" s="35"/>
      <c r="B42" s="36"/>
      <c r="C42" s="37"/>
      <c r="D42" s="36"/>
      <c r="E42" s="37"/>
      <c r="F42" s="36"/>
      <c r="G42" s="37"/>
      <c r="H42" s="36"/>
      <c r="I42" s="37"/>
      <c r="J42" s="37"/>
      <c r="K42" s="37"/>
      <c r="L42" s="36"/>
      <c r="M42" s="37"/>
    </row>
    <row r="43" spans="1:13" s="6" customFormat="1" ht="19.5" x14ac:dyDescent="0.3">
      <c r="A43" s="35"/>
      <c r="B43" s="36"/>
      <c r="C43" s="37"/>
      <c r="D43" s="36"/>
      <c r="E43" s="37"/>
      <c r="F43" s="36"/>
      <c r="G43" s="37"/>
      <c r="H43" s="36"/>
      <c r="I43" s="37"/>
      <c r="J43" s="37"/>
      <c r="K43" s="37"/>
      <c r="L43" s="36"/>
      <c r="M43" s="37"/>
    </row>
    <row r="44" spans="1:13" s="6" customFormat="1" ht="19.5" x14ac:dyDescent="0.3">
      <c r="A44" s="35"/>
      <c r="B44" s="36"/>
      <c r="C44" s="37"/>
      <c r="D44" s="36"/>
      <c r="E44" s="37"/>
      <c r="F44" s="36"/>
      <c r="G44" s="37"/>
      <c r="H44" s="36"/>
      <c r="I44" s="37"/>
      <c r="J44" s="37"/>
      <c r="K44" s="37"/>
      <c r="L44" s="36"/>
      <c r="M44" s="37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43" t="s">
        <v>1</v>
      </c>
      <c r="B47" s="46" t="s">
        <v>2</v>
      </c>
      <c r="C47" s="46"/>
      <c r="D47" s="46" t="s">
        <v>3</v>
      </c>
      <c r="E47" s="46"/>
      <c r="F47" s="46" t="s">
        <v>4</v>
      </c>
      <c r="G47" s="46"/>
      <c r="H47" s="46" t="s">
        <v>5</v>
      </c>
      <c r="I47" s="46"/>
      <c r="J47" s="46" t="s">
        <v>38</v>
      </c>
      <c r="K47" s="46"/>
      <c r="L47" s="41" t="s">
        <v>39</v>
      </c>
      <c r="M47" s="42"/>
    </row>
    <row r="48" spans="1:13" s="6" customFormat="1" ht="19.5" x14ac:dyDescent="0.3">
      <c r="A48" s="44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45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32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6"/>
    </row>
    <row r="51" spans="1:13" s="6" customFormat="1" ht="19.5" x14ac:dyDescent="0.3">
      <c r="A51" s="31" t="s">
        <v>33</v>
      </c>
      <c r="B51" s="18" t="s">
        <v>43</v>
      </c>
      <c r="C51" s="18" t="s">
        <v>43</v>
      </c>
      <c r="D51" s="18" t="s">
        <v>43</v>
      </c>
      <c r="E51" s="18" t="s">
        <v>43</v>
      </c>
      <c r="F51" s="18" t="s">
        <v>43</v>
      </c>
      <c r="G51" s="18" t="s">
        <v>43</v>
      </c>
      <c r="H51" s="18" t="s">
        <v>43</v>
      </c>
      <c r="I51" s="18" t="s">
        <v>43</v>
      </c>
      <c r="J51" s="18" t="s">
        <v>43</v>
      </c>
      <c r="K51" s="18" t="s">
        <v>43</v>
      </c>
      <c r="L51" s="18" t="s">
        <v>43</v>
      </c>
      <c r="M51" s="18" t="s">
        <v>43</v>
      </c>
    </row>
    <row r="52" spans="1:13" s="6" customFormat="1" ht="19.5" x14ac:dyDescent="0.3">
      <c r="A52" s="31" t="s">
        <v>35</v>
      </c>
      <c r="B52" s="18" t="s">
        <v>43</v>
      </c>
      <c r="C52" s="18" t="s">
        <v>43</v>
      </c>
      <c r="D52" s="18" t="s">
        <v>43</v>
      </c>
      <c r="E52" s="18" t="s">
        <v>43</v>
      </c>
      <c r="F52" s="18" t="s">
        <v>43</v>
      </c>
      <c r="G52" s="18" t="s">
        <v>43</v>
      </c>
      <c r="H52" s="18" t="s">
        <v>43</v>
      </c>
      <c r="I52" s="18" t="s">
        <v>43</v>
      </c>
      <c r="J52" s="18" t="s">
        <v>43</v>
      </c>
      <c r="K52" s="18" t="s">
        <v>43</v>
      </c>
      <c r="L52" s="18" t="s">
        <v>43</v>
      </c>
      <c r="M52" s="18" t="s">
        <v>43</v>
      </c>
    </row>
    <row r="53" spans="1:13" s="6" customFormat="1" ht="19.5" x14ac:dyDescent="0.3">
      <c r="A53" s="31" t="s">
        <v>34</v>
      </c>
      <c r="B53" s="18" t="s">
        <v>43</v>
      </c>
      <c r="C53" s="18" t="s">
        <v>43</v>
      </c>
      <c r="D53" s="18" t="s">
        <v>43</v>
      </c>
      <c r="E53" s="18" t="s">
        <v>43</v>
      </c>
      <c r="F53" s="18" t="s">
        <v>43</v>
      </c>
      <c r="G53" s="18" t="s">
        <v>43</v>
      </c>
      <c r="H53" s="18" t="s">
        <v>43</v>
      </c>
      <c r="I53" s="18" t="s">
        <v>43</v>
      </c>
      <c r="J53" s="18" t="s">
        <v>43</v>
      </c>
      <c r="K53" s="18" t="s">
        <v>43</v>
      </c>
      <c r="L53" s="18" t="s">
        <v>43</v>
      </c>
      <c r="M53" s="18" t="s">
        <v>43</v>
      </c>
    </row>
    <row r="54" spans="1:13" s="6" customFormat="1" ht="19.5" x14ac:dyDescent="0.3">
      <c r="A54" s="32" t="s">
        <v>11</v>
      </c>
      <c r="B54" s="32"/>
      <c r="C54" s="33">
        <f t="shared" ref="B54:M54" si="4">SUM(C51:C53)</f>
        <v>0</v>
      </c>
      <c r="D54" s="32">
        <f t="shared" si="4"/>
        <v>0</v>
      </c>
      <c r="E54" s="33">
        <f t="shared" si="4"/>
        <v>0</v>
      </c>
      <c r="F54" s="32">
        <f t="shared" si="4"/>
        <v>0</v>
      </c>
      <c r="G54" s="33">
        <f t="shared" si="4"/>
        <v>0</v>
      </c>
      <c r="H54" s="32">
        <f t="shared" si="4"/>
        <v>0</v>
      </c>
      <c r="I54" s="33">
        <f t="shared" si="4"/>
        <v>0</v>
      </c>
      <c r="J54" s="32">
        <f t="shared" si="4"/>
        <v>0</v>
      </c>
      <c r="K54" s="33">
        <f t="shared" si="4"/>
        <v>0</v>
      </c>
      <c r="L54" s="32">
        <f t="shared" si="4"/>
        <v>0</v>
      </c>
      <c r="M54" s="33">
        <f t="shared" si="4"/>
        <v>0</v>
      </c>
    </row>
    <row r="55" spans="1:13" s="6" customFormat="1" ht="24" customHeight="1" x14ac:dyDescent="0.3">
      <c r="A55" s="32" t="s">
        <v>36</v>
      </c>
      <c r="B55" s="32">
        <f>B37+B41+B54</f>
        <v>1</v>
      </c>
      <c r="C55" s="34">
        <f>C37</f>
        <v>75000</v>
      </c>
      <c r="D55" s="32">
        <f>D37</f>
        <v>1</v>
      </c>
      <c r="E55" s="34">
        <f>E37</f>
        <v>75000</v>
      </c>
      <c r="F55" s="32">
        <v>130</v>
      </c>
      <c r="G55" s="34">
        <f>G15+G37</f>
        <v>64132200</v>
      </c>
      <c r="H55" s="32">
        <v>130</v>
      </c>
      <c r="I55" s="34">
        <f>G55</f>
        <v>64132200</v>
      </c>
      <c r="J55" s="34">
        <v>130</v>
      </c>
      <c r="K55" s="34">
        <f>I55</f>
        <v>64132200</v>
      </c>
      <c r="L55" s="53">
        <f>B55+D55+F55+H55+J55</f>
        <v>392</v>
      </c>
      <c r="M55" s="34">
        <f>C55+E55+G55+I55+K55</f>
        <v>192546600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  <mergeCell ref="L25:M25"/>
    <mergeCell ref="A25:A27"/>
    <mergeCell ref="B25:C25"/>
    <mergeCell ref="D25:E25"/>
    <mergeCell ref="F25:G25"/>
    <mergeCell ref="H25:I25"/>
    <mergeCell ref="J25:K25"/>
    <mergeCell ref="L47:M47"/>
    <mergeCell ref="A47:A49"/>
    <mergeCell ref="B47:C47"/>
    <mergeCell ref="D47:E47"/>
    <mergeCell ref="F47:G47"/>
    <mergeCell ref="H47:I47"/>
    <mergeCell ref="J47:K47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2019-11-14T10:18:16Z</cp:lastPrinted>
  <dcterms:created xsi:type="dcterms:W3CDTF">2016-11-21T03:54:33Z</dcterms:created>
  <dcterms:modified xsi:type="dcterms:W3CDTF">2019-11-14T10:23:24Z</dcterms:modified>
</cp:coreProperties>
</file>